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4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<sst xmlns="http://schemas.openxmlformats.org/spreadsheetml/2006/main" count="28" uniqueCount="19">
  <si>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</si>
  <si>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</si>
  <si>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</si>
  <si>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</si>
  <si>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</si>
  <si>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</si>
  <si>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</si>
  <si>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</si>
  <si>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</si>
  <si>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</si>
  <si>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</si>
  <si>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</si>
  <si>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2018 год</t>
  </si>
  <si>
    <t>муниципальных внутренних заимствований на 2018 год</t>
  </si>
  <si>
    <t xml:space="preserve">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</si>
  <si>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от 25.12.2017 № 532</t>
  </si>
  <si>
    <t>_________________</t>
  </si>
  <si>
    <t xml:space="preserve">                                                                                                                       Приложение 12</t>
  </si>
  <si>
    <t xml:space="preserve">                                                                                                                       от 24.12.2018 № 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</si>
</sst>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4" sqref="A4:B4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17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18</v>
      </c>
      <c r="B4" s="32"/>
    </row>
    <row r="6" spans="1:2" ht="18.75" x14ac:dyDescent="0.3">
      <c r="A6" s="31" t="s">
        <v>14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15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13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12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3650000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1350000</v>
      </c>
    </row>
    <row r="21" spans="1:2" ht="37.5" x14ac:dyDescent="0.25">
      <c r="A21" s="6" t="s">
        <v>8</v>
      </c>
      <c r="B21" s="19">
        <f>B22-B23</f>
        <v>-2289865.5</v>
      </c>
    </row>
    <row r="22" spans="1:2" ht="18.75" x14ac:dyDescent="0.3">
      <c r="A22" s="7" t="s">
        <v>6</v>
      </c>
      <c r="B22" s="20">
        <v>35323000</v>
      </c>
    </row>
    <row r="23" spans="1:2" ht="18.75" x14ac:dyDescent="0.3">
      <c r="A23" s="7" t="s">
        <v>7</v>
      </c>
      <c r="B23" s="21">
        <v>37612865.5</v>
      </c>
    </row>
    <row r="24" spans="1:2" ht="56.25" x14ac:dyDescent="0.25">
      <c r="A24" s="6" t="s">
        <v>9</v>
      </c>
      <c r="B24" s="22">
        <f>B25-B27</f>
        <v>-10000</v>
      </c>
    </row>
    <row r="25" spans="1:2" ht="18.75" x14ac:dyDescent="0.25">
      <c r="A25" s="8" t="s">
        <v>6</v>
      </c>
      <c r="B25" s="23">
        <f>B26</f>
        <v>1964135.1</v>
      </c>
    </row>
    <row r="26" spans="1:2" ht="37.5" x14ac:dyDescent="0.25">
      <c r="A26" s="8" t="s">
        <v>10</v>
      </c>
      <c r="B26" s="23">
        <v>1964135.1</v>
      </c>
    </row>
    <row r="27" spans="1:2" ht="18.75" x14ac:dyDescent="0.3">
      <c r="A27" s="7" t="s">
        <v>7</v>
      </c>
      <c r="B27" s="21">
        <f>10000+B28</f>
        <v>1974135.1</v>
      </c>
    </row>
    <row r="28" spans="1:2" ht="37.5" x14ac:dyDescent="0.3">
      <c r="A28" s="9" t="s">
        <v>10</v>
      </c>
      <c r="B28" s="21">
        <v>1964135.1</v>
      </c>
    </row>
    <row r="29" spans="1:2" ht="18.75" x14ac:dyDescent="0.25">
      <c r="A29" s="6" t="s">
        <v>11</v>
      </c>
      <c r="B29" s="24">
        <f>B30-B31</f>
        <v>1350134.5</v>
      </c>
    </row>
    <row r="30" spans="1:2" ht="18.75" x14ac:dyDescent="0.3">
      <c r="A30" s="7" t="s">
        <v>6</v>
      </c>
      <c r="B30" s="21">
        <f>SUM(B19,B22,B25)</f>
        <v>42287135.100000001</v>
      </c>
    </row>
    <row r="31" spans="1:2" ht="18.75" x14ac:dyDescent="0.3">
      <c r="A31" s="7" t="s">
        <v>7</v>
      </c>
      <c r="B31" s="21">
        <f>SUM(B20,B23,B27)</f>
        <v>40937000.600000001</v>
      </c>
    </row>
    <row r="32" spans="1:2" x14ac:dyDescent="0.25">
      <c r="A32" s="2"/>
      <c r="B32" s="25"/>
    </row>
    <row r="33" spans="1:2" ht="18.75" x14ac:dyDescent="0.3">
      <c r="A33" s="27" t="s">
        <v>16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6KDV5W64NSFS-550-6699</_dlc_DocId>
    <_dlc_DocIdUrl xmlns="746016b1-ecc9-410e-95eb-a13f7eb3881b">
      <Url>http://port.admnsk.ru/sites/main/sovet/_layouts/DocIdRedir.aspx?ID=6KDV5W64NSFS-550-6699</Url>
      <Description>6KDV5W64NSFS-550-6699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5DEA43-0AF1-457C-9C62-C66D3DD76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CC1026-B33A-4B9E-AC5E-2311D99433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1F391-C475-4A74-B284-54E18DAA8C4F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746016b1-ecc9-410e-95eb-a13f7eb3881b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E5A5C31-3ABA-44B8-8AC5-E7882925A1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2018-12-13T02:39:54Z</cp:lastPrinted>
  <dcterms:created xsi:type="dcterms:W3CDTF">2015-10-23T09:08:05Z</dcterms:created>
  <dcterms:modified xsi:type="dcterms:W3CDTF">2018-12-24T04:19:34Z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96f35b2e-42df-4fac-a04c-658cfc6c0099</vt:lpwstr>
  </property>
</Properties>
</file>